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R02039-VintervedlikeholdREVEGrkallen/Delte dokumenter/3. Konkurransegrunnlag/Publisert/"/>
    </mc:Choice>
  </mc:AlternateContent>
  <xr:revisionPtr revIDLastSave="521" documentId="8_{B4D4A101-99B3-4415-8268-CA0C7E8077D7}" xr6:coauthVersionLast="47" xr6:coauthVersionMax="47" xr10:uidLastSave="{03D0C9A8-E6D5-4F90-925D-6E8D572D1882}"/>
  <bookViews>
    <workbookView xWindow="7965" yWindow="780" windowWidth="39525" windowHeight="19695" xr2:uid="{00000000-000D-0000-FFFF-FFFF00000000}"/>
  </bookViews>
  <sheets>
    <sheet name="Kombinasjonsmodell" sheetId="2" r:id="rId1"/>
  </sheets>
  <definedNames>
    <definedName name="Levere_enhete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  <c r="G13" i="2"/>
  <c r="G16" i="2"/>
  <c r="G17" i="2"/>
  <c r="H17" i="2" s="1"/>
  <c r="G18" i="2"/>
  <c r="G19" i="2"/>
  <c r="G20" i="2"/>
  <c r="G21" i="2"/>
  <c r="G22" i="2"/>
  <c r="G30" i="2"/>
  <c r="G31" i="2"/>
  <c r="G32" i="2"/>
  <c r="G33" i="2"/>
  <c r="G34" i="2"/>
  <c r="G35" i="2"/>
  <c r="G36" i="2"/>
  <c r="G37" i="2"/>
  <c r="H37" i="2" s="1"/>
  <c r="G38" i="2"/>
  <c r="H38" i="2" s="1"/>
  <c r="H16" i="2"/>
  <c r="H22" i="2"/>
  <c r="G39" i="2" l="1"/>
  <c r="H18" i="2"/>
  <c r="H19" i="2"/>
  <c r="H20" i="2"/>
  <c r="H21" i="2"/>
  <c r="H30" i="2"/>
  <c r="H36" i="2"/>
  <c r="H35" i="2"/>
  <c r="H31" i="2"/>
  <c r="H32" i="2"/>
  <c r="H33" i="2"/>
  <c r="H34" i="2"/>
  <c r="G23" i="2" l="1"/>
  <c r="H13" i="2"/>
  <c r="H12" i="2"/>
  <c r="H39" i="2"/>
  <c r="G40" i="2" l="1"/>
  <c r="G46" i="2" s="1"/>
  <c r="H23" i="2"/>
  <c r="H40" i="2" l="1"/>
</calcChain>
</file>

<file path=xl/sharedStrings.xml><?xml version="1.0" encoding="utf-8"?>
<sst xmlns="http://schemas.openxmlformats.org/spreadsheetml/2006/main" count="79" uniqueCount="57">
  <si>
    <t>Post</t>
  </si>
  <si>
    <t>Omfang</t>
  </si>
  <si>
    <t>Enhet</t>
  </si>
  <si>
    <t>M2</t>
  </si>
  <si>
    <t>a</t>
  </si>
  <si>
    <t>Feiing av veier og plasser inkl bortkjøring av grus, sesongslutt</t>
  </si>
  <si>
    <t>Timer</t>
  </si>
  <si>
    <t>b</t>
  </si>
  <si>
    <t>Bortkjøring av snø til godkjent deponi</t>
  </si>
  <si>
    <t>c</t>
  </si>
  <si>
    <t>d</t>
  </si>
  <si>
    <t>e</t>
  </si>
  <si>
    <t>Brøyting</t>
  </si>
  <si>
    <t>f</t>
  </si>
  <si>
    <t>Strøing</t>
  </si>
  <si>
    <t>g</t>
  </si>
  <si>
    <t xml:space="preserve">Skraping </t>
  </si>
  <si>
    <t xml:space="preserve">Håndmåking </t>
  </si>
  <si>
    <t>Estimert kostnad tilleggstjenester pr sesong, eks mva</t>
  </si>
  <si>
    <t>Sum total pr sesong, eks mva</t>
  </si>
  <si>
    <t>Estimert antall gjennomføringer 
per sesong for evaluering</t>
  </si>
  <si>
    <t>Fastpris</t>
  </si>
  <si>
    <t>Sum faste kostnader</t>
  </si>
  <si>
    <t>Prioritet 1 - merket rødt i brøytekart</t>
  </si>
  <si>
    <t>Stk</t>
  </si>
  <si>
    <t>Pris strøing per gang</t>
  </si>
  <si>
    <t>Pris skraping per gang</t>
  </si>
  <si>
    <t>Estimert kostnad for yteslesbeskrivelse pr sesong, eks mva</t>
  </si>
  <si>
    <t>Oppsetting av brøytestikker ved bakkefrost</t>
  </si>
  <si>
    <t>Brøytetjenester - fastpris per gang</t>
  </si>
  <si>
    <t>Sum til evaluering</t>
  </si>
  <si>
    <t>Pris ekskl. mva</t>
  </si>
  <si>
    <t>Tilleggstjenester</t>
  </si>
  <si>
    <t>Leverandør fyller inn tilbudte priser eks. mva i gule felt nedenfor. Ikke utfylte felt kan medføre avvisning. Priser skal angis i NOK ekskl. mva.</t>
  </si>
  <si>
    <t>Beredskap</t>
  </si>
  <si>
    <t>Totalsum per sesong ekskl. mva</t>
  </si>
  <si>
    <t>Pris per gang ekskl. mva</t>
  </si>
  <si>
    <t>Ekskl. mva.</t>
  </si>
  <si>
    <t>Total estimert kostnad (til bruk for evaluering av tildelingskriteriet "Pris"</t>
  </si>
  <si>
    <t>R02039 - Vintervedlikehold Gråkallen</t>
  </si>
  <si>
    <t>Totalsum per sesong inkl. mva</t>
  </si>
  <si>
    <t>Pris inkl. mva</t>
  </si>
  <si>
    <r>
      <t xml:space="preserve">Pris håndrydding
</t>
    </r>
    <r>
      <rPr>
        <b/>
        <sz val="10"/>
        <rFont val="Arial"/>
        <family val="2"/>
      </rPr>
      <t>"Omfang" gir et estimat på områder som typisk behøver håndrydding"</t>
    </r>
  </si>
  <si>
    <t>Pris puntkarbeid (fokkdannelse)
Gjennomføring av punktarbeid knyttet til brannkummer, fokkdannelser etc. "Omfang" gir et estimat på antall steder hvor dette er et behov på grunn av forflytning av snø i løpet av en sesong</t>
  </si>
  <si>
    <t>Pris brøyting per gang. Deponering og transport av snø regnes inn i prisen</t>
  </si>
  <si>
    <r>
      <t xml:space="preserve">Administrasjon brøytestikker - settes opp ved sesong start, tas ned ved sesong slutt
</t>
    </r>
    <r>
      <rPr>
        <b/>
        <sz val="10"/>
        <rFont val="Arial"/>
        <family val="2"/>
      </rPr>
      <t xml:space="preserve">
Adminstrasjon av brøytestikker prises per km vei og leverandør er ansvarlig for å sette ut nødvendig antall pinner etter forholdene som er estimert gjennom sesongen.</t>
    </r>
  </si>
  <si>
    <t>km</t>
  </si>
  <si>
    <t>Estimert behov for bestillingsarbeid per sesong*</t>
  </si>
  <si>
    <r>
      <t>Estimat antall ganger per sesong</t>
    </r>
    <r>
      <rPr>
        <b/>
        <sz val="10"/>
        <rFont val="Arial"/>
        <family val="2"/>
      </rPr>
      <t>*</t>
    </r>
  </si>
  <si>
    <t>Timepris for bestillingsarbeid som ikke dekkes av ytelsesbeskrivelse**</t>
  </si>
  <si>
    <t>h</t>
  </si>
  <si>
    <t>i</t>
  </si>
  <si>
    <t>Lasting av snø</t>
  </si>
  <si>
    <t>Støvdemping</t>
  </si>
  <si>
    <t>Pris for feiing per gang</t>
  </si>
  <si>
    <t>*Estimert mengde er ikke bindende, men brukes i evalueringsøyemed. Leverandørens tilbudte priser er likevel bindende.</t>
  </si>
  <si>
    <t>*Estimert mengde er ikke bindende, men brukes i evalueringsøyemed. Leverandørens tilbudte priser er likevel bindende.
**Alle kostnader som faller inn under tjenesten prises inn i timeprisen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</si>
</sst>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 &quot;kr&quot;\ * #,##0_ ;_ &quot;kr&quot;\ * \-#,##0_ ;_ &quot;kr&quot;\ * &quot;-&quot;_ ;_ @_ "/>
    <numFmt numFmtId="165" formatCode="_(&quot;kr&quot;\ * #,##0.00_);_(&quot;kr&quot;\ * \(#,##0.00\);_(&quot;kr&quot;\ * &quot;-&quot;??_);_(@_)"/>
    <numFmt numFmtId="166" formatCode="_-[$kr-414]\ * #,##0_-;\-[$kr-414]\ * #,##0_-;_-[$kr-414]\ * &quot;-&quot;??_-;_-@_-"/>
  </numFmts>
  <fonts count="22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6"/>
      <color rgb="FFFF0000"/>
      <name val="Times New Roman"/>
      <family val="1"/>
    </font>
    <font>
      <sz val="24"/>
      <name val="Arial"/>
      <family val="2"/>
    </font>
    <font>
      <sz val="10"/>
      <color rgb="FF0061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959595"/>
      </patternFill>
    </fill>
    <fill>
      <patternFill patternType="solid">
        <fgColor rgb="FFFFBF00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1" fillId="8" borderId="0" applyNumberFormat="0" applyBorder="0" applyAlignment="0" applyProtection="0"/>
  </cellStyleXfs>
  <cellXfs count="103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/>
    </xf>
    <xf numFmtId="0" fontId="7" fillId="0" borderId="0" xfId="0" applyFont="1"/>
    <xf numFmtId="1" fontId="5" fillId="0" borderId="2" xfId="0" applyNumberFormat="1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4" fillId="0" borderId="1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4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166" fontId="14" fillId="7" borderId="12" xfId="1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2" fillId="3" borderId="5" xfId="0" applyFont="1" applyFill="1" applyBorder="1"/>
    <xf numFmtId="0" fontId="13" fillId="3" borderId="5" xfId="0" applyFont="1" applyFill="1" applyBorder="1" applyAlignment="1">
      <alignment horizontal="center"/>
    </xf>
    <xf numFmtId="0" fontId="18" fillId="2" borderId="0" xfId="0" applyFont="1" applyFill="1" applyAlignment="1">
      <alignment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2" fillId="4" borderId="7" xfId="0" applyFont="1" applyFill="1" applyBorder="1"/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164" fontId="2" fillId="7" borderId="11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left" vertical="top"/>
    </xf>
    <xf numFmtId="165" fontId="2" fillId="11" borderId="2" xfId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/>
    </xf>
    <xf numFmtId="0" fontId="19" fillId="10" borderId="3" xfId="0" applyFont="1" applyFill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/>
    </xf>
    <xf numFmtId="0" fontId="2" fillId="4" borderId="15" xfId="0" applyFont="1" applyFill="1" applyBorder="1"/>
    <xf numFmtId="0" fontId="2" fillId="2" borderId="12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1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2" fillId="5" borderId="4" xfId="0" applyFont="1" applyFill="1" applyBorder="1"/>
    <xf numFmtId="0" fontId="13" fillId="5" borderId="4" xfId="0" applyFont="1" applyFill="1" applyBorder="1" applyAlignment="1">
      <alignment horizontal="center"/>
    </xf>
    <xf numFmtId="0" fontId="2" fillId="4" borderId="7" xfId="0" applyFont="1" applyFill="1" applyBorder="1" applyAlignment="1">
      <alignment wrapText="1"/>
    </xf>
    <xf numFmtId="0" fontId="14" fillId="4" borderId="7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wrapText="1"/>
    </xf>
    <xf numFmtId="44" fontId="1" fillId="8" borderId="12" xfId="2" applyNumberFormat="1" applyFont="1" applyBorder="1" applyAlignment="1" applyProtection="1">
      <alignment horizontal="center"/>
    </xf>
    <xf numFmtId="44" fontId="1" fillId="8" borderId="4" xfId="2" applyNumberFormat="1" applyFont="1" applyBorder="1" applyAlignment="1" applyProtection="1">
      <alignment horizontal="center"/>
    </xf>
    <xf numFmtId="44" fontId="1" fillId="8" borderId="2" xfId="2" applyNumberFormat="1" applyFont="1" applyBorder="1" applyAlignment="1" applyProtection="1">
      <alignment horizontal="center"/>
    </xf>
    <xf numFmtId="44" fontId="20" fillId="8" borderId="4" xfId="2" applyNumberFormat="1" applyFont="1" applyBorder="1" applyProtection="1"/>
    <xf numFmtId="44" fontId="1" fillId="8" borderId="4" xfId="2" applyNumberFormat="1" applyFont="1" applyBorder="1" applyProtection="1"/>
    <xf numFmtId="44" fontId="12" fillId="3" borderId="5" xfId="1" applyNumberFormat="1" applyFont="1" applyFill="1" applyBorder="1" applyAlignment="1" applyProtection="1">
      <alignment horizontal="center"/>
    </xf>
    <xf numFmtId="44" fontId="12" fillId="5" borderId="4" xfId="1" applyNumberFormat="1" applyFont="1" applyFill="1" applyBorder="1" applyAlignment="1" applyProtection="1">
      <alignment horizontal="center"/>
    </xf>
    <xf numFmtId="165" fontId="21" fillId="11" borderId="2" xfId="1" applyFont="1" applyFill="1" applyBorder="1" applyAlignment="1" applyProtection="1">
      <alignment horizontal="left" vertical="top" shrinkToFit="1"/>
    </xf>
    <xf numFmtId="44" fontId="2" fillId="9" borderId="12" xfId="0" applyNumberFormat="1" applyFont="1" applyFill="1" applyBorder="1" applyAlignment="1" applyProtection="1">
      <alignment vertical="center" wrapText="1"/>
      <protection locked="0"/>
    </xf>
    <xf numFmtId="164" fontId="13" fillId="3" borderId="6" xfId="0" applyNumberFormat="1" applyFont="1" applyFill="1" applyBorder="1" applyAlignment="1" applyProtection="1">
      <alignment horizontal="center"/>
      <protection locked="0"/>
    </xf>
    <xf numFmtId="164" fontId="13" fillId="5" borderId="7" xfId="0" applyNumberFormat="1" applyFont="1" applyFill="1" applyBorder="1" applyAlignment="1" applyProtection="1">
      <alignment horizontal="center"/>
      <protection locked="0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22" xfId="0" applyFont="1" applyFill="1" applyBorder="1" applyAlignment="1">
      <alignment horizontal="center" vertical="center" wrapText="1"/>
    </xf>
    <xf numFmtId="0" fontId="16" fillId="10" borderId="20" xfId="0" applyFont="1" applyFill="1" applyBorder="1" applyAlignment="1">
      <alignment horizontal="center" vertical="center" wrapText="1"/>
    </xf>
    <xf numFmtId="44" fontId="1" fillId="8" borderId="11" xfId="2" applyNumberFormat="1" applyFont="1" applyBorder="1" applyAlignment="1" applyProtection="1">
      <alignment horizontal="center"/>
    </xf>
    <xf numFmtId="44" fontId="1" fillId="8" borderId="21" xfId="2" applyNumberFormat="1" applyFont="1" applyBorder="1" applyAlignment="1" applyProtection="1">
      <alignment horizontal="center"/>
    </xf>
    <xf numFmtId="44" fontId="1" fillId="8" borderId="2" xfId="2" applyNumberFormat="1" applyFont="1" applyBorder="1" applyAlignment="1" applyProtection="1">
      <alignment horizontal="center"/>
    </xf>
    <xf numFmtId="0" fontId="17" fillId="6" borderId="19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2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44" fontId="20" fillId="8" borderId="11" xfId="2" applyNumberFormat="1" applyFont="1" applyBorder="1" applyAlignment="1" applyProtection="1">
      <alignment horizontal="center"/>
    </xf>
    <xf numFmtId="44" fontId="20" fillId="8" borderId="21" xfId="2" applyNumberFormat="1" applyFont="1" applyBorder="1" applyAlignment="1" applyProtection="1">
      <alignment horizontal="center"/>
    </xf>
    <xf numFmtId="164" fontId="14" fillId="0" borderId="2" xfId="0" applyNumberFormat="1" applyFont="1" applyBorder="1" applyAlignment="1">
      <alignment horizontal="center"/>
    </xf>
    <xf numFmtId="0" fontId="14" fillId="11" borderId="2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/>
    </xf>
    <xf numFmtId="0" fontId="14" fillId="3" borderId="13" xfId="0" applyFont="1" applyFill="1" applyBorder="1" applyAlignment="1">
      <alignment horizontal="left"/>
    </xf>
    <xf numFmtId="0" fontId="14" fillId="3" borderId="17" xfId="0" applyFont="1" applyFill="1" applyBorder="1" applyAlignment="1">
      <alignment horizontal="left"/>
    </xf>
    <xf numFmtId="0" fontId="17" fillId="6" borderId="7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/>
    </xf>
    <xf numFmtId="0" fontId="12" fillId="3" borderId="13" xfId="0" applyFont="1" applyFill="1" applyBorder="1" applyAlignment="1">
      <alignment horizontal="left"/>
    </xf>
    <xf numFmtId="0" fontId="12" fillId="3" borderId="17" xfId="0" applyFont="1" applyFill="1" applyBorder="1" applyAlignment="1">
      <alignment horizontal="left"/>
    </xf>
    <xf numFmtId="44" fontId="12" fillId="3" borderId="6" xfId="1" applyNumberFormat="1" applyFont="1" applyFill="1" applyBorder="1" applyAlignment="1" applyProtection="1">
      <alignment horizontal="center"/>
    </xf>
    <xf numFmtId="44" fontId="12" fillId="3" borderId="23" xfId="1" applyNumberFormat="1" applyFont="1" applyFill="1" applyBorder="1" applyAlignment="1" applyProtection="1">
      <alignment horizontal="center"/>
    </xf>
    <xf numFmtId="44" fontId="12" fillId="3" borderId="7" xfId="1" applyNumberFormat="1" applyFont="1" applyFill="1" applyBorder="1" applyAlignment="1" applyProtection="1">
      <alignment horizontal="center"/>
    </xf>
    <xf numFmtId="44" fontId="12" fillId="3" borderId="17" xfId="1" applyNumberFormat="1" applyFont="1" applyFill="1" applyBorder="1" applyAlignment="1" applyProtection="1">
      <alignment horizontal="center"/>
    </xf>
    <xf numFmtId="44" fontId="1" fillId="8" borderId="7" xfId="2" applyNumberFormat="1" applyFont="1" applyBorder="1" applyAlignment="1" applyProtection="1">
      <alignment horizontal="center"/>
    </xf>
    <xf numFmtId="44" fontId="1" fillId="8" borderId="17" xfId="2" applyNumberFormat="1" applyFont="1" applyBorder="1" applyAlignment="1" applyProtection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</cellXfs>
  <cellStyles count="3">
    <cellStyle name="God" xfId="2" builtinId="26"/>
    <cellStyle name="Normal" xfId="0" builtinId="0"/>
    <cellStyle name="Valuta" xfId="1" builtin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EE9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</xdr:colOff>
      <xdr:row>0</xdr:row>
      <xdr:rowOff>0</xdr:rowOff>
    </xdr:from>
    <xdr:to>
      <xdr:col>1</xdr:col>
      <xdr:colOff>1657432</xdr:colOff>
      <xdr:row>1</xdr:row>
      <xdr:rowOff>171675</xdr:rowOff>
    </xdr:to>
    <xdr:pic>
      <xdr:nvPicPr>
        <xdr:cNvPr id="4" name="Bilde 2">
          <a:extLst>
            <a:ext uri="{FF2B5EF4-FFF2-40B4-BE49-F238E27FC236}">
              <a16:creationId xmlns:a16="http://schemas.microsoft.com/office/drawing/2014/main" id="{FEA7172B-3642-4646-BCE8-28FAA1C2C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1601403" cy="5266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tabSelected="1" zoomScale="85" zoomScaleNormal="85" workbookViewId="0">
      <selection activeCell="F17" sqref="F17"/>
    </sheetView>
  </sheetViews>
  <sheetFormatPr baseColWidth="10" defaultColWidth="11.42578125" defaultRowHeight="15" x14ac:dyDescent="0.25"/>
  <cols>
    <col min="1" max="1" width="10" style="5" customWidth="1"/>
    <col min="2" max="2" width="107.85546875" style="6" customWidth="1"/>
    <col min="3" max="3" width="15.140625" style="7" bestFit="1" customWidth="1"/>
    <col min="4" max="4" width="9.7109375" style="7" bestFit="1" customWidth="1"/>
    <col min="5" max="5" width="37.5703125" style="7" bestFit="1" customWidth="1"/>
    <col min="6" max="6" width="25.42578125" style="6" customWidth="1"/>
    <col min="7" max="7" width="30.28515625" style="6" bestFit="1" customWidth="1"/>
    <col min="8" max="16384" width="11.42578125" style="6"/>
  </cols>
  <sheetData>
    <row r="1" spans="1:9" ht="27" customHeight="1" x14ac:dyDescent="0.25">
      <c r="B1" s="69"/>
      <c r="C1" s="70"/>
      <c r="D1" s="70"/>
      <c r="E1" s="70"/>
      <c r="F1" s="70"/>
      <c r="G1" s="70"/>
    </row>
    <row r="2" spans="1:9" x14ac:dyDescent="0.25">
      <c r="B2" s="71"/>
      <c r="C2" s="72"/>
      <c r="D2" s="72"/>
      <c r="E2" s="72"/>
      <c r="F2" s="72"/>
      <c r="G2" s="72"/>
    </row>
    <row r="3" spans="1:9" x14ac:dyDescent="0.25">
      <c r="B3" s="73" t="s">
        <v>39</v>
      </c>
      <c r="C3" s="73"/>
      <c r="D3" s="73"/>
      <c r="E3" s="73"/>
      <c r="F3" s="73"/>
      <c r="G3" s="73"/>
    </row>
    <row r="4" spans="1:9" x14ac:dyDescent="0.25">
      <c r="B4" s="73"/>
      <c r="C4" s="73"/>
      <c r="D4" s="73"/>
      <c r="E4" s="73"/>
      <c r="F4" s="73"/>
      <c r="G4" s="73"/>
    </row>
    <row r="5" spans="1:9" x14ac:dyDescent="0.25">
      <c r="B5" s="73"/>
      <c r="C5" s="73"/>
      <c r="D5" s="73"/>
      <c r="E5" s="73"/>
      <c r="F5" s="73"/>
      <c r="G5" s="73"/>
    </row>
    <row r="6" spans="1:9" x14ac:dyDescent="0.25">
      <c r="B6" s="73"/>
      <c r="C6" s="73"/>
      <c r="D6" s="73"/>
      <c r="E6" s="73"/>
      <c r="F6" s="73"/>
      <c r="G6" s="73"/>
    </row>
    <row r="7" spans="1:9" s="8" customFormat="1" ht="18.75" customHeight="1" x14ac:dyDescent="0.25">
      <c r="A7" s="5"/>
      <c r="B7" s="74" t="s">
        <v>33</v>
      </c>
      <c r="C7" s="74"/>
      <c r="D7" s="74"/>
      <c r="E7" s="74"/>
      <c r="F7" s="74"/>
      <c r="G7" s="74"/>
    </row>
    <row r="8" spans="1:9" s="8" customFormat="1" ht="15.75" x14ac:dyDescent="0.25">
      <c r="A8" s="5"/>
      <c r="B8" s="3"/>
      <c r="C8" s="75"/>
      <c r="D8" s="75"/>
      <c r="E8" s="75"/>
      <c r="F8" s="75"/>
      <c r="G8" s="75"/>
    </row>
    <row r="9" spans="1:9" s="8" customFormat="1" ht="16.5" thickBot="1" x14ac:dyDescent="0.3">
      <c r="A9" s="5"/>
      <c r="B9" s="1"/>
      <c r="C9" s="76"/>
      <c r="D9" s="76"/>
      <c r="E9" s="76"/>
      <c r="F9" s="76"/>
      <c r="G9" s="76"/>
    </row>
    <row r="10" spans="1:9" s="8" customFormat="1" ht="27" thickBot="1" x14ac:dyDescent="0.3">
      <c r="A10" s="2" t="s">
        <v>0</v>
      </c>
      <c r="B10" s="11"/>
      <c r="C10" s="12" t="s">
        <v>1</v>
      </c>
      <c r="D10" s="12" t="s">
        <v>2</v>
      </c>
      <c r="E10" s="13" t="s">
        <v>20</v>
      </c>
      <c r="F10" s="12" t="s">
        <v>31</v>
      </c>
      <c r="G10" s="41" t="s">
        <v>35</v>
      </c>
      <c r="H10" s="77" t="s">
        <v>40</v>
      </c>
      <c r="I10" s="78"/>
    </row>
    <row r="11" spans="1:9" s="8" customFormat="1" ht="51.95" customHeight="1" thickBot="1" x14ac:dyDescent="0.3">
      <c r="A11" s="26"/>
      <c r="B11" s="35"/>
      <c r="C11" s="60" t="s">
        <v>21</v>
      </c>
      <c r="D11" s="61"/>
      <c r="E11" s="61"/>
      <c r="F11" s="61"/>
      <c r="G11" s="61"/>
      <c r="H11" s="61"/>
      <c r="I11" s="62"/>
    </row>
    <row r="12" spans="1:9" s="8" customFormat="1" ht="15.75" x14ac:dyDescent="0.25">
      <c r="A12" s="4">
        <v>1</v>
      </c>
      <c r="B12" s="27" t="s">
        <v>34</v>
      </c>
      <c r="C12" s="42">
        <v>9000</v>
      </c>
      <c r="D12" s="42" t="s">
        <v>3</v>
      </c>
      <c r="E12" s="42">
        <v>1</v>
      </c>
      <c r="F12" s="57"/>
      <c r="G12" s="49">
        <f>F12*E12</f>
        <v>0</v>
      </c>
      <c r="H12" s="63">
        <f>G12*1.25</f>
        <v>0</v>
      </c>
      <c r="I12" s="64"/>
    </row>
    <row r="13" spans="1:9" s="8" customFormat="1" ht="16.5" thickBot="1" x14ac:dyDescent="0.3">
      <c r="A13" s="26"/>
      <c r="B13" s="84" t="s">
        <v>22</v>
      </c>
      <c r="C13" s="85">
        <v>0.4</v>
      </c>
      <c r="D13" s="85"/>
      <c r="E13" s="85"/>
      <c r="F13" s="86"/>
      <c r="G13" s="50">
        <f>SUM(G12:G12)</f>
        <v>0</v>
      </c>
      <c r="H13" s="99">
        <f>G13*1.25</f>
        <v>0</v>
      </c>
      <c r="I13" s="100"/>
    </row>
    <row r="14" spans="1:9" s="8" customFormat="1" ht="48.95" customHeight="1" thickBot="1" x14ac:dyDescent="0.3">
      <c r="A14" s="35"/>
      <c r="B14" s="66" t="s">
        <v>29</v>
      </c>
      <c r="C14" s="67"/>
      <c r="D14" s="67"/>
      <c r="E14" s="67"/>
      <c r="F14" s="67"/>
      <c r="G14" s="67"/>
      <c r="H14" s="67"/>
      <c r="I14" s="68"/>
    </row>
    <row r="15" spans="1:9" s="8" customFormat="1" ht="15.75" x14ac:dyDescent="0.25">
      <c r="A15" s="26">
        <v>2</v>
      </c>
      <c r="B15" s="30" t="s">
        <v>23</v>
      </c>
      <c r="C15" s="16"/>
      <c r="D15" s="16"/>
      <c r="E15" s="16" t="s">
        <v>48</v>
      </c>
      <c r="F15" s="31" t="s">
        <v>36</v>
      </c>
      <c r="G15" s="17" t="s">
        <v>30</v>
      </c>
    </row>
    <row r="16" spans="1:9" s="8" customFormat="1" ht="15.75" x14ac:dyDescent="0.25">
      <c r="A16" s="26" t="s">
        <v>4</v>
      </c>
      <c r="B16" s="27" t="s">
        <v>44</v>
      </c>
      <c r="C16" s="28">
        <v>9000</v>
      </c>
      <c r="D16" s="14" t="s">
        <v>3</v>
      </c>
      <c r="E16" s="15">
        <v>84</v>
      </c>
      <c r="F16" s="57"/>
      <c r="G16" s="51">
        <f>F16*E16</f>
        <v>0</v>
      </c>
      <c r="H16" s="65">
        <f>G16*1.25</f>
        <v>0</v>
      </c>
      <c r="I16" s="65"/>
    </row>
    <row r="17" spans="1:11" s="8" customFormat="1" ht="39" x14ac:dyDescent="0.25">
      <c r="A17" s="26" t="s">
        <v>7</v>
      </c>
      <c r="B17" s="46" t="s">
        <v>42</v>
      </c>
      <c r="C17" s="28">
        <v>50</v>
      </c>
      <c r="D17" s="14" t="s">
        <v>3</v>
      </c>
      <c r="E17" s="15">
        <v>100</v>
      </c>
      <c r="F17" s="57"/>
      <c r="G17" s="51">
        <f>F17*E17</f>
        <v>0</v>
      </c>
      <c r="H17" s="65">
        <f>G17*1.25</f>
        <v>0</v>
      </c>
      <c r="I17" s="65"/>
    </row>
    <row r="18" spans="1:11" s="8" customFormat="1" ht="63" customHeight="1" x14ac:dyDescent="0.25">
      <c r="A18" s="26" t="s">
        <v>9</v>
      </c>
      <c r="B18" s="47" t="s">
        <v>43</v>
      </c>
      <c r="C18" s="28">
        <v>5</v>
      </c>
      <c r="D18" s="14" t="s">
        <v>24</v>
      </c>
      <c r="E18" s="15">
        <v>12</v>
      </c>
      <c r="F18" s="57"/>
      <c r="G18" s="51">
        <f>F18*E18</f>
        <v>0</v>
      </c>
      <c r="H18" s="65">
        <f t="shared" ref="H18:H22" si="0">G18*1.25</f>
        <v>0</v>
      </c>
      <c r="I18" s="65"/>
    </row>
    <row r="19" spans="1:11" s="8" customFormat="1" ht="15.75" x14ac:dyDescent="0.25">
      <c r="A19" s="26" t="s">
        <v>10</v>
      </c>
      <c r="B19" s="27" t="s">
        <v>25</v>
      </c>
      <c r="C19" s="28">
        <v>9000</v>
      </c>
      <c r="D19" s="14" t="s">
        <v>3</v>
      </c>
      <c r="E19" s="15">
        <v>24</v>
      </c>
      <c r="F19" s="57"/>
      <c r="G19" s="51">
        <f t="shared" ref="G19:G22" si="1">F19*E19</f>
        <v>0</v>
      </c>
      <c r="H19" s="65">
        <f t="shared" si="0"/>
        <v>0</v>
      </c>
      <c r="I19" s="65"/>
    </row>
    <row r="20" spans="1:11" s="8" customFormat="1" ht="23.25" customHeight="1" x14ac:dyDescent="0.25">
      <c r="A20" s="26" t="s">
        <v>11</v>
      </c>
      <c r="B20" s="27" t="s">
        <v>26</v>
      </c>
      <c r="C20" s="28">
        <v>9000</v>
      </c>
      <c r="D20" s="14" t="s">
        <v>3</v>
      </c>
      <c r="E20" s="15">
        <v>12</v>
      </c>
      <c r="F20" s="57"/>
      <c r="G20" s="51">
        <f t="shared" si="1"/>
        <v>0</v>
      </c>
      <c r="H20" s="65">
        <f t="shared" si="0"/>
        <v>0</v>
      </c>
      <c r="I20" s="65"/>
    </row>
    <row r="21" spans="1:11" s="8" customFormat="1" ht="51.75" x14ac:dyDescent="0.25">
      <c r="A21" s="26" t="s">
        <v>13</v>
      </c>
      <c r="B21" s="46" t="s">
        <v>45</v>
      </c>
      <c r="C21" s="29">
        <v>20</v>
      </c>
      <c r="D21" s="15" t="s">
        <v>46</v>
      </c>
      <c r="E21" s="15">
        <v>1</v>
      </c>
      <c r="F21" s="57"/>
      <c r="G21" s="51">
        <f t="shared" si="1"/>
        <v>0</v>
      </c>
      <c r="H21" s="65">
        <f t="shared" si="0"/>
        <v>0</v>
      </c>
      <c r="I21" s="65"/>
    </row>
    <row r="22" spans="1:11" s="8" customFormat="1" ht="15.75" x14ac:dyDescent="0.25">
      <c r="A22" s="26" t="s">
        <v>15</v>
      </c>
      <c r="B22" s="27" t="s">
        <v>54</v>
      </c>
      <c r="C22" s="28">
        <v>9000</v>
      </c>
      <c r="D22" s="14" t="s">
        <v>3</v>
      </c>
      <c r="E22" s="14">
        <v>1</v>
      </c>
      <c r="F22" s="57"/>
      <c r="G22" s="50">
        <f t="shared" si="1"/>
        <v>0</v>
      </c>
      <c r="H22" s="65">
        <f t="shared" si="0"/>
        <v>0</v>
      </c>
      <c r="I22" s="65"/>
    </row>
    <row r="23" spans="1:11" s="8" customFormat="1" ht="15.75" x14ac:dyDescent="0.25">
      <c r="A23" s="26"/>
      <c r="B23" s="92" t="s">
        <v>27</v>
      </c>
      <c r="C23" s="93"/>
      <c r="D23" s="93"/>
      <c r="E23" s="93"/>
      <c r="F23" s="94"/>
      <c r="G23" s="52">
        <f>SUM(G16:G22)+G13</f>
        <v>0</v>
      </c>
      <c r="H23" s="79">
        <f>G23*1.25</f>
        <v>0</v>
      </c>
      <c r="I23" s="80"/>
    </row>
    <row r="24" spans="1:11" s="8" customFormat="1" ht="15.75" customHeight="1" x14ac:dyDescent="0.25">
      <c r="A24" s="26"/>
      <c r="B24" s="91" t="s">
        <v>55</v>
      </c>
      <c r="C24" s="91"/>
      <c r="D24" s="91"/>
      <c r="E24" s="91"/>
      <c r="F24" s="91"/>
      <c r="G24" s="91"/>
      <c r="H24" s="25"/>
      <c r="I24" s="25"/>
      <c r="J24" s="25"/>
      <c r="K24" s="25"/>
    </row>
    <row r="25" spans="1:11" x14ac:dyDescent="0.25">
      <c r="B25" s="18"/>
      <c r="C25" s="9"/>
      <c r="D25" s="9"/>
      <c r="E25" s="9"/>
      <c r="F25" s="10"/>
      <c r="G25" s="10"/>
    </row>
    <row r="26" spans="1:11" x14ac:dyDescent="0.25">
      <c r="B26" s="18"/>
      <c r="C26" s="9"/>
      <c r="D26" s="9"/>
      <c r="E26" s="9"/>
      <c r="F26" s="10"/>
      <c r="G26" s="10"/>
    </row>
    <row r="27" spans="1:11" ht="15.6" customHeight="1" x14ac:dyDescent="0.2">
      <c r="A27" s="26"/>
      <c r="B27" s="87" t="s">
        <v>32</v>
      </c>
      <c r="C27" s="88"/>
      <c r="D27" s="88"/>
      <c r="E27" s="88"/>
      <c r="F27" s="88"/>
      <c r="G27" s="88"/>
    </row>
    <row r="28" spans="1:11" ht="24" customHeight="1" x14ac:dyDescent="0.2">
      <c r="A28" s="26"/>
      <c r="B28" s="89"/>
      <c r="C28" s="90"/>
      <c r="D28" s="90"/>
      <c r="E28" s="90"/>
      <c r="F28" s="90"/>
      <c r="G28" s="90"/>
    </row>
    <row r="29" spans="1:11" s="8" customFormat="1" ht="26.25" customHeight="1" x14ac:dyDescent="0.25">
      <c r="A29" s="35">
        <v>3</v>
      </c>
      <c r="B29" s="48" t="s">
        <v>49</v>
      </c>
      <c r="C29" s="19"/>
      <c r="D29" s="34" t="s">
        <v>2</v>
      </c>
      <c r="E29" s="40" t="s">
        <v>47</v>
      </c>
      <c r="F29" s="36" t="s">
        <v>31</v>
      </c>
      <c r="G29" s="20"/>
      <c r="H29" s="81" t="s">
        <v>41</v>
      </c>
      <c r="I29" s="81"/>
    </row>
    <row r="30" spans="1:11" s="8" customFormat="1" ht="15.75" x14ac:dyDescent="0.25">
      <c r="A30" s="26" t="s">
        <v>4</v>
      </c>
      <c r="B30" s="37" t="s">
        <v>5</v>
      </c>
      <c r="C30" s="38"/>
      <c r="D30" s="38" t="s">
        <v>6</v>
      </c>
      <c r="E30" s="39">
        <v>12</v>
      </c>
      <c r="F30" s="57"/>
      <c r="G30" s="53">
        <f>E30*F30</f>
        <v>0</v>
      </c>
      <c r="H30" s="65">
        <f>G30*1.25</f>
        <v>0</v>
      </c>
      <c r="I30" s="65"/>
    </row>
    <row r="31" spans="1:11" s="8" customFormat="1" ht="15.75" x14ac:dyDescent="0.25">
      <c r="A31" s="26" t="s">
        <v>7</v>
      </c>
      <c r="B31" s="27" t="s">
        <v>8</v>
      </c>
      <c r="C31" s="19"/>
      <c r="D31" s="19" t="s">
        <v>6</v>
      </c>
      <c r="E31" s="15">
        <v>6</v>
      </c>
      <c r="F31" s="57"/>
      <c r="G31" s="53">
        <f t="shared" ref="G31:G38" si="2">E31*F31</f>
        <v>0</v>
      </c>
      <c r="H31" s="65">
        <f t="shared" ref="H31:H40" si="3">G31*1.25</f>
        <v>0</v>
      </c>
      <c r="I31" s="65"/>
    </row>
    <row r="32" spans="1:11" s="8" customFormat="1" ht="15.75" x14ac:dyDescent="0.25">
      <c r="A32" s="26" t="s">
        <v>9</v>
      </c>
      <c r="B32" s="27" t="s">
        <v>12</v>
      </c>
      <c r="C32" s="19"/>
      <c r="D32" s="19" t="s">
        <v>6</v>
      </c>
      <c r="E32" s="15">
        <v>12</v>
      </c>
      <c r="F32" s="57"/>
      <c r="G32" s="53">
        <f t="shared" si="2"/>
        <v>0</v>
      </c>
      <c r="H32" s="65">
        <f t="shared" si="3"/>
        <v>0</v>
      </c>
      <c r="I32" s="65"/>
    </row>
    <row r="33" spans="1:9" s="8" customFormat="1" ht="15.75" x14ac:dyDescent="0.25">
      <c r="A33" s="26" t="s">
        <v>10</v>
      </c>
      <c r="B33" s="27" t="s">
        <v>14</v>
      </c>
      <c r="C33" s="19"/>
      <c r="D33" s="19" t="s">
        <v>6</v>
      </c>
      <c r="E33" s="15">
        <v>3</v>
      </c>
      <c r="F33" s="57"/>
      <c r="G33" s="53">
        <f t="shared" si="2"/>
        <v>0</v>
      </c>
      <c r="H33" s="65">
        <f t="shared" si="3"/>
        <v>0</v>
      </c>
      <c r="I33" s="65"/>
    </row>
    <row r="34" spans="1:9" s="8" customFormat="1" ht="15.75" x14ac:dyDescent="0.25">
      <c r="A34" s="26" t="s">
        <v>11</v>
      </c>
      <c r="B34" s="27" t="s">
        <v>16</v>
      </c>
      <c r="C34" s="19"/>
      <c r="D34" s="19" t="s">
        <v>6</v>
      </c>
      <c r="E34" s="15">
        <v>3</v>
      </c>
      <c r="F34" s="57"/>
      <c r="G34" s="53">
        <f t="shared" si="2"/>
        <v>0</v>
      </c>
      <c r="H34" s="65">
        <f t="shared" si="3"/>
        <v>0</v>
      </c>
      <c r="I34" s="65"/>
    </row>
    <row r="35" spans="1:9" s="8" customFormat="1" ht="15.75" x14ac:dyDescent="0.25">
      <c r="A35" s="26" t="s">
        <v>13</v>
      </c>
      <c r="B35" s="27" t="s">
        <v>17</v>
      </c>
      <c r="C35" s="19"/>
      <c r="D35" s="19" t="s">
        <v>6</v>
      </c>
      <c r="E35" s="14">
        <v>5</v>
      </c>
      <c r="F35" s="57"/>
      <c r="G35" s="53">
        <f t="shared" si="2"/>
        <v>0</v>
      </c>
      <c r="H35" s="65">
        <f t="shared" si="3"/>
        <v>0</v>
      </c>
      <c r="I35" s="65"/>
    </row>
    <row r="36" spans="1:9" s="8" customFormat="1" ht="15.75" x14ac:dyDescent="0.25">
      <c r="A36" s="26" t="s">
        <v>15</v>
      </c>
      <c r="B36" s="27" t="s">
        <v>28</v>
      </c>
      <c r="C36" s="21"/>
      <c r="D36" s="19" t="s">
        <v>6</v>
      </c>
      <c r="E36" s="22">
        <v>10</v>
      </c>
      <c r="F36" s="57"/>
      <c r="G36" s="53">
        <f t="shared" si="2"/>
        <v>0</v>
      </c>
      <c r="H36" s="65">
        <f t="shared" si="3"/>
        <v>0</v>
      </c>
      <c r="I36" s="65"/>
    </row>
    <row r="37" spans="1:9" s="8" customFormat="1" ht="15.75" x14ac:dyDescent="0.25">
      <c r="A37" s="26" t="s">
        <v>50</v>
      </c>
      <c r="B37" s="27" t="s">
        <v>52</v>
      </c>
      <c r="C37" s="21"/>
      <c r="D37" s="21" t="s">
        <v>6</v>
      </c>
      <c r="E37" s="22">
        <v>6</v>
      </c>
      <c r="F37" s="57"/>
      <c r="G37" s="53">
        <f t="shared" si="2"/>
        <v>0</v>
      </c>
      <c r="H37" s="65">
        <f t="shared" ref="H37:H38" si="4">G37*1.25</f>
        <v>0</v>
      </c>
      <c r="I37" s="65"/>
    </row>
    <row r="38" spans="1:9" s="8" customFormat="1" ht="15.75" x14ac:dyDescent="0.25">
      <c r="A38" s="26" t="s">
        <v>51</v>
      </c>
      <c r="B38" s="27" t="s">
        <v>53</v>
      </c>
      <c r="C38" s="21"/>
      <c r="D38" s="21" t="s">
        <v>6</v>
      </c>
      <c r="E38" s="22">
        <v>3</v>
      </c>
      <c r="F38" s="57"/>
      <c r="G38" s="53">
        <f t="shared" si="2"/>
        <v>0</v>
      </c>
      <c r="H38" s="65">
        <f t="shared" si="4"/>
        <v>0</v>
      </c>
      <c r="I38" s="65"/>
    </row>
    <row r="39" spans="1:9" s="8" customFormat="1" ht="16.5" thickBot="1" x14ac:dyDescent="0.3">
      <c r="A39" s="26"/>
      <c r="B39" s="23" t="s">
        <v>18</v>
      </c>
      <c r="C39" s="24"/>
      <c r="D39" s="24"/>
      <c r="E39" s="24"/>
      <c r="F39" s="58"/>
      <c r="G39" s="54">
        <f>SUM(G30:G38)</f>
        <v>0</v>
      </c>
      <c r="H39" s="95">
        <f t="shared" si="3"/>
        <v>0</v>
      </c>
      <c r="I39" s="96"/>
    </row>
    <row r="40" spans="1:9" ht="12.75" x14ac:dyDescent="0.2">
      <c r="A40" s="26"/>
      <c r="B40" s="44" t="s">
        <v>19</v>
      </c>
      <c r="C40" s="45"/>
      <c r="D40" s="45"/>
      <c r="E40" s="45"/>
      <c r="F40" s="59"/>
      <c r="G40" s="55">
        <f>G39+G23</f>
        <v>0</v>
      </c>
      <c r="H40" s="97">
        <f t="shared" si="3"/>
        <v>0</v>
      </c>
      <c r="I40" s="98"/>
    </row>
    <row r="41" spans="1:9" ht="12.75" x14ac:dyDescent="0.2">
      <c r="A41" s="26"/>
      <c r="B41" s="101" t="s">
        <v>56</v>
      </c>
      <c r="C41" s="102"/>
      <c r="D41" s="102"/>
      <c r="E41" s="102"/>
      <c r="F41" s="102"/>
      <c r="G41" s="102"/>
      <c r="H41" s="102"/>
      <c r="I41" s="102"/>
    </row>
    <row r="42" spans="1:9" ht="12.75" x14ac:dyDescent="0.2">
      <c r="A42" s="26"/>
      <c r="B42" s="102"/>
      <c r="C42" s="102"/>
      <c r="D42" s="102"/>
      <c r="E42" s="102"/>
      <c r="F42" s="102"/>
      <c r="G42" s="102"/>
      <c r="H42" s="102"/>
      <c r="I42" s="102"/>
    </row>
    <row r="43" spans="1:9" x14ac:dyDescent="0.25">
      <c r="B43" s="7"/>
      <c r="C43" s="6"/>
      <c r="D43" s="6"/>
      <c r="E43" s="6"/>
    </row>
    <row r="44" spans="1:9" ht="12.75" x14ac:dyDescent="0.2">
      <c r="A44" s="43"/>
      <c r="B44" s="7"/>
      <c r="C44" s="6"/>
      <c r="D44" s="6"/>
      <c r="E44" s="6"/>
    </row>
    <row r="45" spans="1:9" ht="12.75" customHeight="1" x14ac:dyDescent="0.2">
      <c r="A45" s="7"/>
      <c r="B45" s="32"/>
      <c r="C45" s="32"/>
      <c r="D45" s="32"/>
      <c r="E45" s="32"/>
      <c r="G45" s="33" t="s">
        <v>37</v>
      </c>
    </row>
    <row r="46" spans="1:9" ht="12.75" x14ac:dyDescent="0.2">
      <c r="A46" s="7"/>
      <c r="B46" s="82" t="s">
        <v>38</v>
      </c>
      <c r="C46" s="82"/>
      <c r="D46" s="82"/>
      <c r="E46" s="82"/>
      <c r="F46" s="83"/>
      <c r="G46" s="56">
        <f>G40</f>
        <v>0</v>
      </c>
    </row>
    <row r="47" spans="1:9" ht="12.75" x14ac:dyDescent="0.2">
      <c r="A47" s="7"/>
      <c r="B47" s="7"/>
      <c r="C47" s="6"/>
      <c r="D47" s="6"/>
      <c r="E47" s="6"/>
    </row>
    <row r="48" spans="1:9" x14ac:dyDescent="0.25">
      <c r="B48" s="7"/>
    </row>
    <row r="49" spans="2:2" ht="15.75" x14ac:dyDescent="0.25">
      <c r="B49" s="8"/>
    </row>
    <row r="50" spans="2:2" ht="15.75" x14ac:dyDescent="0.25">
      <c r="B50" s="8"/>
    </row>
  </sheetData>
  <sheetProtection algorithmName="SHA-512" hashValue="1CAHaiNQTpnMXG9LVz4mLnczcsnUWBmGep+dwkngLmJVZk9YMaJiEu2+wbzE/PHeoZE3XcfpVKZbLwsUfu+EMw==" saltValue="WnMnMxP0Fh4JV0qzVKaXsA==" spinCount="100000" sheet="1" selectLockedCells="1"/>
  <mergeCells count="35">
    <mergeCell ref="B46:F46"/>
    <mergeCell ref="B13:F13"/>
    <mergeCell ref="B27:G28"/>
    <mergeCell ref="B24:G24"/>
    <mergeCell ref="B23:F23"/>
    <mergeCell ref="B41:I42"/>
    <mergeCell ref="H36:I36"/>
    <mergeCell ref="H39:I39"/>
    <mergeCell ref="H40:I40"/>
    <mergeCell ref="H31:I31"/>
    <mergeCell ref="H32:I32"/>
    <mergeCell ref="H33:I33"/>
    <mergeCell ref="H13:I13"/>
    <mergeCell ref="H37:I37"/>
    <mergeCell ref="H38:I38"/>
    <mergeCell ref="H34:I34"/>
    <mergeCell ref="H35:I35"/>
    <mergeCell ref="H21:I21"/>
    <mergeCell ref="H22:I22"/>
    <mergeCell ref="H23:I23"/>
    <mergeCell ref="H29:I29"/>
    <mergeCell ref="H30:I30"/>
    <mergeCell ref="B1:G2"/>
    <mergeCell ref="B3:G6"/>
    <mergeCell ref="B7:G7"/>
    <mergeCell ref="C8:G9"/>
    <mergeCell ref="H10:I10"/>
    <mergeCell ref="C11:I11"/>
    <mergeCell ref="H12:I12"/>
    <mergeCell ref="H18:I18"/>
    <mergeCell ref="H19:I19"/>
    <mergeCell ref="H20:I20"/>
    <mergeCell ref="B14:I14"/>
    <mergeCell ref="H16:I16"/>
    <mergeCell ref="H17:I17"/>
  </mergeCells>
  <phoneticPr fontId="6" type="noConversion"/>
  <conditionalFormatting sqref="G12:H13">
    <cfRule type="expression" dxfId="2" priority="3">
      <formula>"HVIS(H7&gt;H26*0,01)"</formula>
    </cfRule>
  </conditionalFormatting>
  <conditionalFormatting sqref="H16:H23">
    <cfRule type="expression" dxfId="1" priority="2">
      <formula>"HVIS(H7&gt;H26*0,01)"</formula>
    </cfRule>
  </conditionalFormatting>
  <conditionalFormatting sqref="H30:H38">
    <cfRule type="expression" dxfId="0" priority="1">
      <formula>"HVIS(H7&gt;H26*0,01)"</formula>
    </cfRule>
  </conditionalFormatting>
  <dataValidations count="1">
    <dataValidation type="list" allowBlank="1" showInputMessage="1" showErrorMessage="1" sqref="D12 D29:D38 D15:D22" xr:uid="{00000000-0002-0000-0200-000000000000}">
      <formula1>Levere_enheter</formula1>
    </dataValidation>
  </dataValidations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ADA9D7497B414FACEA2D9E42F1A448" ma:contentTypeVersion="3" ma:contentTypeDescription="Opprett et nytt dokument." ma:contentTypeScope="" ma:versionID="385fa7fc4778aca9503699c7c6dc02a1">
  <xsd:schema xmlns:xsd="http://www.w3.org/2001/XMLSchema" xmlns:xs="http://www.w3.org/2001/XMLSchema" xmlns:p="http://schemas.microsoft.com/office/2006/metadata/properties" xmlns:ns2="69ef8b2d-849f-4b11-ae99-bc7008276162" targetNamespace="http://schemas.microsoft.com/office/2006/metadata/properties" ma:root="true" ma:fieldsID="0de7f86932c3533df66c4b12a728064d" ns2:_="">
    <xsd:import namespace="69ef8b2d-849f-4b11-ae99-bc70082761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ef8b2d-849f-4b11-ae99-bc70082761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C654C1-8B5D-4A99-9174-4016F56D3A62}">
  <ds:schemaRefs>
    <ds:schemaRef ds:uri="69ef8b2d-849f-4b11-ae99-bc7008276162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6FF4A6-A6FB-4F22-8354-2CF40D4F8D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A8E09-B01A-4E94-A86B-FE392706A1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ef8b2d-849f-4b11-ae99-bc70082761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Kombinasjonsmodell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foshal</dc:creator>
  <cp:keywords/>
  <dc:description/>
  <cp:lastModifiedBy>Pettersen, Alexandra</cp:lastModifiedBy>
  <cp:revision/>
  <dcterms:created xsi:type="dcterms:W3CDTF">2003-11-12T06:48:07Z</dcterms:created>
  <dcterms:modified xsi:type="dcterms:W3CDTF">2026-05-29T10:46:26Z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0x0101001BADA9D7497B414FACEA2D9E42F1A448</vt:lpwstr>
  </property>
  <property fmtid="{D5CDD505-2E9C-101B-9397-08002B2CF9AE}" pid="3" name="ContractDocumentKeywords">
    <vt:lpwstr/>
  </property>
  <property fmtid="{D5CDD505-2E9C-101B-9397-08002B2CF9AE}" pid="4" name="ContractDocumentCategories">
    <vt:lpwstr>1;#02 Konkurransegrunnlag|7e204078-cc47-44d5-a235-a30eea727785</vt:lpwstr>
  </property>
  <property fmtid="{D5CDD505-2E9C-101B-9397-08002B2CF9AE}" pid="5" name="Order">
    <vt:r8>26900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